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enged\OneDrive\Área de Trabalho\2026  NOVO PSF CAMUCIM\"/>
    </mc:Choice>
  </mc:AlternateContent>
  <xr:revisionPtr revIDLastSave="0" documentId="13_ncr:1_{734D0567-E6DF-4D53-922A-9BC89D8BAC69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BDI" sheetId="2" r:id="rId1"/>
    <sheet name="ENCARGOS SOCIAIS" sheetId="7" r:id="rId2"/>
  </sheets>
  <definedNames>
    <definedName name="_xlnm.Print_Area" localSheetId="0">BDI!$A$1:$T$44</definedName>
    <definedName name="_xlnm.Print_Area" localSheetId="1">'ENCARGOS SOCIAIS'!$A$1:$H$55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7" l="1"/>
  <c r="E51" i="7"/>
  <c r="F47" i="7"/>
  <c r="E47" i="7"/>
  <c r="F40" i="7"/>
  <c r="E40" i="7"/>
  <c r="F28" i="7"/>
  <c r="E28" i="7"/>
  <c r="E52" i="7" l="1"/>
  <c r="F52" i="7"/>
  <c r="B27" i="2" l="1"/>
  <c r="B12" i="2" s="1"/>
</calcChain>
</file>

<file path=xl/sharedStrings.xml><?xml version="1.0" encoding="utf-8"?>
<sst xmlns="http://schemas.openxmlformats.org/spreadsheetml/2006/main" count="146" uniqueCount="122">
  <si>
    <t>CÓDIGO</t>
  </si>
  <si>
    <t>PREFEITURA MUNICIPAL DE PITIMBU</t>
  </si>
  <si>
    <t>CÁLCULO DE BDI</t>
  </si>
  <si>
    <t>Construção e Reforma de quaisquer Edificações inclusive Unidades Habitacionais, Escolas, Hospitais, etc.</t>
  </si>
  <si>
    <t>Construção de Rodovias, Ferrovias, Pistas de Aeroportos, Pontes, Viadutos, etc.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</si>
  <si>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</si>
  <si>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</si>
  <si>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</si>
  <si>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</si>
  <si>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Item componente do BDI</t>
  </si>
  <si>
    <t>% Informado</t>
  </si>
  <si>
    <t>1ºQ</t>
  </si>
  <si>
    <t>Médio</t>
  </si>
  <si>
    <t>3º Q</t>
  </si>
  <si>
    <t>Administração Central ( AC )</t>
  </si>
  <si>
    <t>7.85</t>
  </si>
  <si>
    <t>Seguro (S) e Garantia (G)</t>
  </si>
  <si>
    <t>Risco (R)</t>
  </si>
  <si>
    <t>Despesas Financeiras (DF)</t>
  </si>
  <si>
    <t>Lucro (L)</t>
  </si>
  <si>
    <t>Impostos (I) - PIS, COFINS, ISSQN, CRPB</t>
  </si>
  <si>
    <t>Conforme Legislação Específica</t>
  </si>
  <si>
    <t>Observações</t>
  </si>
  <si>
    <t>VALORES DE BDI POR TIPO DE OBRA</t>
  </si>
  <si>
    <t>1) Preencher apenas a coluna % Informado (Coluna B)</t>
  </si>
  <si>
    <t>Tipo de Obra</t>
  </si>
  <si>
    <t>Construção de Edifícios</t>
  </si>
  <si>
    <t>3) O cálculo do BDI se baseia na fórmula abaixo utilizada pelo Acórdão 2622/13 do TCU, conforme CE GEPAD 354/2013 de 17/10/2013.</t>
  </si>
  <si>
    <t>Construção de Rodovias e Ferrovias</t>
  </si>
  <si>
    <t>B.D.I  =</t>
  </si>
  <si>
    <t>Rede de Abastecimento de Água, Coleta de Esgotos</t>
  </si>
  <si>
    <t>Fórmula Utilizada:</t>
  </si>
  <si>
    <t>Estações e Redes de Distribuição de Energia Elétrica</t>
  </si>
  <si>
    <t>Obras Portuárias, Marítimas e Fluviais</t>
  </si>
  <si>
    <t>Fornecimento de Materiais e Equipamentos</t>
  </si>
  <si>
    <t>Observações sobre os % informados no cálculo do BDI, neste caso:</t>
  </si>
  <si>
    <t>OBRAS DE REDES DE ÁGUA E ESGOTO</t>
  </si>
  <si>
    <t>OS VALORES % INFORMADO ENQUADRAM-SE NOS LIMITES DO ACÓRDÃO 2622/2013-TCU-PLENÁRIO</t>
  </si>
  <si>
    <t>OS VALORES % INFORMADO DE AC,DF E L ESTÃO NOS VALORES MÁXIMOS DOS LIMITES DO ACÓRDÃO 2622/2013-TCU-PLENÁRIO</t>
  </si>
  <si>
    <t>OS VALORES % INFORMADO DE S+G E R FORAM CONSIDERADOS ZERADOS OU SEJA, ABAIXO DO MÍNIMO DOS LIMITES DO ACÓRDÃO 2622/2013-TCU-PLENÁRIO</t>
  </si>
  <si>
    <t>Cálculo dos Encargos Sociais</t>
  </si>
  <si>
    <t>Estado: Paraíba</t>
  </si>
  <si>
    <t>DESCRIÇÃO</t>
  </si>
  <si>
    <t>COM DESONERAÇÃO</t>
  </si>
  <si>
    <t>HORISTA (%)</t>
  </si>
  <si>
    <t>MENSALISTA (%)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</si>
  <si>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</si>
  <si>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</si>
  <si>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</si>
  <si>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</si>
  <si>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</si>
  <si>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</si>
  <si>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</si>
  <si>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</si>
  <si>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</si>
  <si>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</si>
  <si>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</si>
  <si>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</si>
  <si>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</si>
  <si>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</si>
  <si>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</si>
  <si>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</si>
  <si>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</si>
  <si>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</si>
  <si>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</si>
  <si>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</si>
  <si>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</si>
  <si>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</si>
  <si>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</si>
  <si>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</si>
  <si>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</si>
  <si>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</si>
  <si>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</si>
  <si>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</si>
  <si>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</si>
  <si>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</si>
  <si>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13°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</si>
  <si>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</si>
  <si>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</si>
  <si>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</si>
  <si>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</si>
  <si>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</si>
  <si>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</si>
  <si>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</si>
  <si>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Auxílio Acidentes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</si>
  <si>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</si>
  <si>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</si>
  <si>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</si>
  <si>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</si>
  <si>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</si>
  <si>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</si>
  <si>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</si>
  <si>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</si>
  <si>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</si>
  <si>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</si>
  <si>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</si>
  <si>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</si>
  <si>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</si>
  <si>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</si>
  <si>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</si>
  <si>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</si>
  <si>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</si>
  <si>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</si>
  <si>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</si>
  <si>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Reicidência de Grupo A sobre Grupo B</t>
  </si>
  <si>
    <t>D2</t>
  </si>
  <si>
    <t>Reincidêcia de Grupo A sobre Aviso Prévio Trabalhando e Reincidência do FGTS sobre Aviso Prévio Indenizado</t>
  </si>
  <si>
    <t>D</t>
  </si>
  <si>
    <t>Total (A+B+C+D)</t>
  </si>
  <si>
    <t>Fonte:</t>
  </si>
  <si>
    <t>Tabela SINAPI - Composição de Encargos Sociais</t>
  </si>
  <si>
    <t>BDI                          =</t>
  </si>
  <si>
    <t>Orçamento           =</t>
  </si>
  <si>
    <r>
      <rPr>
        <b/>
        <sz val="12"/>
        <color indexed="8"/>
        <rFont val="Calibri"/>
        <family val="2"/>
        <scheme val="major"/>
      </rPr>
      <t xml:space="preserve">Beneficiário: </t>
    </r>
    <r>
      <rPr>
        <sz val="12"/>
        <color rgb="FF000000"/>
        <rFont val="Calibri"/>
        <family val="2"/>
        <scheme val="major"/>
      </rPr>
      <t xml:space="preserve">       Prefeitura Municipal de Pitimbu</t>
    </r>
  </si>
  <si>
    <t>COMPOSIÇÃO DOS ENCARGOS SOCIAIS</t>
  </si>
  <si>
    <t>COMPOSIÇÃO BDI</t>
  </si>
  <si>
    <t>2) Os Tributos normalmente aplicáveis são: PIS (O,65%), COFINS (3,00%), CPRB (4,50%) e ISS (variável até 3,00% conforme o município).</t>
  </si>
  <si>
    <t xml:space="preserve"> desoneração</t>
  </si>
  <si>
    <t>Edme Santos Mesquita Eng. Civil- Crea-PB 160.893.481-0</t>
  </si>
  <si>
    <t>Tabelas SINAPI utilizadas na base orçamentária desonerada (Mês/Ano): 01l/2026</t>
  </si>
  <si>
    <t>Obra:                   Execução da Ampliação e Reforma PSF de Camucim em  Pitimbu.</t>
  </si>
  <si>
    <r>
      <t>Local:                 DISTRITO DE CAMUCIM</t>
    </r>
    <r>
      <rPr>
        <sz val="12"/>
        <color rgb="FF000000"/>
        <rFont val="Calibri"/>
        <family val="2"/>
        <scheme val="maj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</si>
</sst>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R$&quot;\ #,##0.00"/>
    <numFmt numFmtId="165" formatCode="_(* #,##0.00_);_(* \(#,##0.00\);_(* &quot;-&quot;??_);_(@_)"/>
  </numFmts>
  <fonts count="28" x14ac:knownFonts="1">
    <font>
      <sz val="10"/>
      <color rgb="FF000000"/>
      <name val="Arial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4"/>
      <name val="Arial"/>
      <family val="2"/>
    </font>
    <font>
      <b/>
      <sz val="16"/>
      <name val="Arial"/>
      <family val="2"/>
    </font>
    <font>
      <b/>
      <sz val="13"/>
      <name val="Arial"/>
      <family val="2"/>
    </font>
    <font>
      <b/>
      <u/>
      <sz val="10"/>
      <name val="Arial"/>
      <family val="2"/>
    </font>
    <font>
      <sz val="7"/>
      <name val="Arial Narrow"/>
      <family val="2"/>
    </font>
    <font>
      <sz val="10"/>
      <color rgb="FF000000"/>
      <name val="Arial"/>
      <family val="2"/>
    </font>
    <font>
      <b/>
      <sz val="15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color rgb="FF000000"/>
      <name val="Calibri"/>
      <family val="2"/>
      <scheme val="major"/>
    </font>
    <font>
      <b/>
      <sz val="12"/>
      <color indexed="8"/>
      <name val="Calibri"/>
      <family val="2"/>
      <scheme val="major"/>
    </font>
    <font>
      <b/>
      <sz val="12"/>
      <color theme="1"/>
      <name val="Calibri"/>
      <family val="2"/>
      <scheme val="major"/>
    </font>
    <font>
      <sz val="12"/>
      <name val="Calibri"/>
      <family val="2"/>
      <scheme val="major"/>
    </font>
    <font>
      <sz val="12"/>
      <color theme="1"/>
      <name val="Calibri"/>
      <family val="2"/>
      <scheme val="major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42"/>
        <bgColor indexed="5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12" fillId="0" borderId="1"/>
    <xf numFmtId="0" fontId="1" fillId="0" borderId="1"/>
    <xf numFmtId="165" fontId="12" fillId="0" borderId="1" applyFont="0" applyFill="0" applyBorder="0" applyAlignment="0" applyProtection="0"/>
  </cellStyleXfs>
  <cellXfs count="150">
    <xf numFmtId="0" fontId="0" fillId="0" borderId="0" xfId="0"/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/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4" fontId="0" fillId="0" borderId="0" xfId="0" applyNumberFormat="1" applyAlignment="1">
      <alignment vertical="center"/>
    </xf>
    <xf numFmtId="0" fontId="3" fillId="0" borderId="0" xfId="0" applyFont="1" applyAlignment="1">
      <alignment horizontal="center" vertical="center"/>
    </xf>
    <xf numFmtId="17" fontId="0" fillId="0" borderId="0" xfId="0" applyNumberFormat="1" applyAlignment="1">
      <alignment vertical="center"/>
    </xf>
    <xf numFmtId="0" fontId="6" fillId="3" borderId="10" xfId="0" applyFont="1" applyFill="1" applyBorder="1" applyAlignment="1">
      <alignment vertical="center"/>
    </xf>
    <xf numFmtId="0" fontId="7" fillId="4" borderId="15" xfId="0" applyFont="1" applyFill="1" applyBorder="1"/>
    <xf numFmtId="39" fontId="0" fillId="5" borderId="16" xfId="1" applyNumberFormat="1" applyFont="1" applyFill="1" applyBorder="1" applyAlignment="1" applyProtection="1">
      <alignment horizontal="center"/>
    </xf>
    <xf numFmtId="2" fontId="7" fillId="6" borderId="17" xfId="0" applyNumberFormat="1" applyFont="1" applyFill="1" applyBorder="1" applyAlignment="1">
      <alignment horizontal="center"/>
    </xf>
    <xf numFmtId="2" fontId="7" fillId="6" borderId="18" xfId="0" applyNumberFormat="1" applyFont="1" applyFill="1" applyBorder="1" applyAlignment="1">
      <alignment horizontal="center"/>
    </xf>
    <xf numFmtId="2" fontId="7" fillId="6" borderId="19" xfId="0" applyNumberFormat="1" applyFont="1" applyFill="1" applyBorder="1" applyAlignment="1">
      <alignment horizontal="center"/>
    </xf>
    <xf numFmtId="0" fontId="7" fillId="4" borderId="20" xfId="0" applyFont="1" applyFill="1" applyBorder="1"/>
    <xf numFmtId="39" fontId="0" fillId="5" borderId="21" xfId="1" applyNumberFormat="1" applyFont="1" applyFill="1" applyBorder="1" applyAlignment="1" applyProtection="1">
      <alignment horizontal="center"/>
    </xf>
    <xf numFmtId="2" fontId="7" fillId="6" borderId="22" xfId="0" applyNumberFormat="1" applyFont="1" applyFill="1" applyBorder="1" applyAlignment="1">
      <alignment horizontal="center"/>
    </xf>
    <xf numFmtId="2" fontId="7" fillId="6" borderId="23" xfId="0" applyNumberFormat="1" applyFont="1" applyFill="1" applyBorder="1" applyAlignment="1">
      <alignment horizontal="center"/>
    </xf>
    <xf numFmtId="2" fontId="7" fillId="6" borderId="13" xfId="0" applyNumberFormat="1" applyFont="1" applyFill="1" applyBorder="1" applyAlignment="1">
      <alignment horizontal="center"/>
    </xf>
    <xf numFmtId="2" fontId="7" fillId="6" borderId="24" xfId="0" applyNumberFormat="1" applyFont="1" applyFill="1" applyBorder="1" applyAlignment="1">
      <alignment horizontal="center"/>
    </xf>
    <xf numFmtId="2" fontId="7" fillId="6" borderId="25" xfId="0" applyNumberFormat="1" applyFont="1" applyFill="1" applyBorder="1" applyAlignment="1">
      <alignment horizontal="center"/>
    </xf>
    <xf numFmtId="2" fontId="7" fillId="6" borderId="14" xfId="0" applyNumberFormat="1" applyFont="1" applyFill="1" applyBorder="1" applyAlignment="1">
      <alignment horizontal="center"/>
    </xf>
    <xf numFmtId="2" fontId="7" fillId="6" borderId="26" xfId="0" applyNumberFormat="1" applyFont="1" applyFill="1" applyBorder="1" applyAlignment="1">
      <alignment horizontal="center"/>
    </xf>
    <xf numFmtId="2" fontId="0" fillId="0" borderId="0" xfId="0" applyNumberFormat="1"/>
    <xf numFmtId="4" fontId="0" fillId="0" borderId="0" xfId="0" applyNumberFormat="1"/>
    <xf numFmtId="0" fontId="6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43" fontId="2" fillId="7" borderId="39" xfId="1" applyFill="1" applyBorder="1" applyAlignment="1">
      <alignment horizontal="center"/>
    </xf>
    <xf numFmtId="0" fontId="8" fillId="0" borderId="0" xfId="0" applyFont="1" applyAlignment="1">
      <alignment horizontal="right"/>
    </xf>
    <xf numFmtId="10" fontId="8" fillId="0" borderId="0" xfId="1" applyNumberFormat="1" applyFont="1"/>
    <xf numFmtId="43" fontId="9" fillId="0" borderId="0" xfId="1" applyFont="1"/>
    <xf numFmtId="0" fontId="0" fillId="0" borderId="43" xfId="0" applyBorder="1"/>
    <xf numFmtId="0" fontId="0" fillId="0" borderId="4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43" fontId="2" fillId="7" borderId="50" xfId="1" applyFill="1" applyBorder="1" applyAlignment="1">
      <alignment horizontal="center"/>
    </xf>
    <xf numFmtId="0" fontId="0" fillId="0" borderId="51" xfId="0" applyBorder="1"/>
    <xf numFmtId="0" fontId="0" fillId="0" borderId="3" xfId="0" applyBorder="1"/>
    <xf numFmtId="0" fontId="0" fillId="0" borderId="52" xfId="0" applyBorder="1"/>
    <xf numFmtId="0" fontId="6" fillId="8" borderId="5" xfId="0" applyFont="1" applyFill="1" applyBorder="1"/>
    <xf numFmtId="0" fontId="1" fillId="8" borderId="5" xfId="0" applyFont="1" applyFill="1" applyBorder="1"/>
    <xf numFmtId="0" fontId="0" fillId="8" borderId="5" xfId="0" applyFill="1" applyBorder="1"/>
    <xf numFmtId="0" fontId="11" fillId="0" borderId="0" xfId="0" applyFont="1"/>
    <xf numFmtId="0" fontId="6" fillId="0" borderId="0" xfId="0" applyFont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0" fontId="7" fillId="4" borderId="27" xfId="0" applyFont="1" applyFill="1" applyBorder="1" applyAlignment="1">
      <alignment horizontal="left" vertical="center" wrapText="1"/>
    </xf>
    <xf numFmtId="39" fontId="0" fillId="5" borderId="28" xfId="1" applyNumberFormat="1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13" fillId="0" borderId="0" xfId="0" applyFont="1"/>
    <xf numFmtId="0" fontId="4" fillId="0" borderId="0" xfId="0" applyFont="1" applyAlignment="1" applyProtection="1">
      <alignment horizontal="center" vertical="center" wrapText="1"/>
      <protection locked="0"/>
    </xf>
    <xf numFmtId="0" fontId="7" fillId="12" borderId="55" xfId="0" applyFont="1" applyFill="1" applyBorder="1" applyAlignment="1">
      <alignment horizontal="center" vertical="center"/>
    </xf>
    <xf numFmtId="10" fontId="18" fillId="0" borderId="59" xfId="0" applyNumberFormat="1" applyFont="1" applyBorder="1" applyAlignment="1" applyProtection="1">
      <alignment horizontal="center" vertical="center"/>
      <protection locked="0"/>
    </xf>
    <xf numFmtId="0" fontId="7" fillId="12" borderId="60" xfId="0" applyFont="1" applyFill="1" applyBorder="1" applyAlignment="1">
      <alignment horizontal="center" vertical="center"/>
    </xf>
    <xf numFmtId="10" fontId="18" fillId="0" borderId="2" xfId="0" applyNumberFormat="1" applyFont="1" applyBorder="1" applyAlignment="1" applyProtection="1">
      <alignment horizontal="center" vertical="center"/>
      <protection locked="0"/>
    </xf>
    <xf numFmtId="0" fontId="7" fillId="12" borderId="2" xfId="0" applyFont="1" applyFill="1" applyBorder="1" applyAlignment="1">
      <alignment horizontal="center" vertical="center"/>
    </xf>
    <xf numFmtId="10" fontId="17" fillId="10" borderId="2" xfId="0" applyNumberFormat="1" applyFont="1" applyFill="1" applyBorder="1" applyAlignment="1">
      <alignment horizontal="center" vertical="center"/>
    </xf>
    <xf numFmtId="0" fontId="19" fillId="11" borderId="2" xfId="0" applyFont="1" applyFill="1" applyBorder="1" applyAlignment="1">
      <alignment horizontal="center" vertical="center"/>
    </xf>
    <xf numFmtId="0" fontId="20" fillId="11" borderId="2" xfId="0" applyFont="1" applyFill="1" applyBorder="1" applyAlignment="1">
      <alignment vertical="center"/>
    </xf>
    <xf numFmtId="0" fontId="19" fillId="11" borderId="2" xfId="0" applyFont="1" applyFill="1" applyBorder="1" applyAlignment="1">
      <alignment horizontal="right" vertical="center"/>
    </xf>
    <xf numFmtId="0" fontId="20" fillId="11" borderId="2" xfId="0" applyFont="1" applyFill="1" applyBorder="1" applyAlignment="1">
      <alignment horizontal="center" vertical="center"/>
    </xf>
    <xf numFmtId="10" fontId="19" fillId="11" borderId="2" xfId="0" applyNumberFormat="1" applyFont="1" applyFill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22" fillId="0" borderId="0" xfId="0" applyFont="1"/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 wrapText="1"/>
      <protection locked="0"/>
    </xf>
    <xf numFmtId="4" fontId="16" fillId="0" borderId="0" xfId="0" applyNumberFormat="1" applyFont="1" applyAlignment="1" applyProtection="1">
      <alignment horizontal="center" vertical="center" wrapText="1"/>
      <protection locked="0"/>
    </xf>
    <xf numFmtId="17" fontId="15" fillId="0" borderId="0" xfId="0" applyNumberFormat="1" applyFont="1" applyAlignment="1" applyProtection="1">
      <alignment horizontal="left" vertical="center" wrapText="1"/>
      <protection locked="0"/>
    </xf>
    <xf numFmtId="4" fontId="22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164" fontId="22" fillId="0" borderId="0" xfId="0" applyNumberFormat="1" applyFont="1"/>
    <xf numFmtId="0" fontId="23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0" fontId="26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4" fontId="26" fillId="0" borderId="0" xfId="0" applyNumberFormat="1" applyFont="1" applyAlignment="1" applyProtection="1">
      <alignment horizontal="center" vertical="center" wrapText="1"/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4" fontId="25" fillId="0" borderId="0" xfId="0" applyNumberFormat="1" applyFont="1" applyAlignment="1" applyProtection="1">
      <alignment horizontal="center" vertical="center" wrapText="1"/>
      <protection locked="0"/>
    </xf>
    <xf numFmtId="17" fontId="15" fillId="0" borderId="0" xfId="0" applyNumberFormat="1" applyFont="1" applyAlignment="1" applyProtection="1">
      <alignment vertical="center" wrapText="1"/>
      <protection locked="0"/>
    </xf>
    <xf numFmtId="10" fontId="15" fillId="0" borderId="0" xfId="0" applyNumberFormat="1" applyFont="1" applyAlignment="1" applyProtection="1">
      <alignment vertical="center" wrapText="1"/>
      <protection locked="0"/>
    </xf>
    <xf numFmtId="43" fontId="2" fillId="7" borderId="35" xfId="1" applyFill="1" applyBorder="1" applyAlignment="1">
      <alignment horizontal="center" vertical="center"/>
    </xf>
    <xf numFmtId="43" fontId="2" fillId="7" borderId="39" xfId="1" applyFill="1" applyBorder="1" applyAlignment="1">
      <alignment horizontal="center" vertical="center"/>
    </xf>
    <xf numFmtId="0" fontId="26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locked="0"/>
    </xf>
    <xf numFmtId="0" fontId="20" fillId="9" borderId="2" xfId="0" applyFont="1" applyFill="1" applyBorder="1" applyAlignment="1">
      <alignment horizontal="left" vertical="center"/>
    </xf>
    <xf numFmtId="0" fontId="21" fillId="9" borderId="2" xfId="0" applyFont="1" applyFill="1" applyBorder="1" applyAlignment="1">
      <alignment horizontal="left" vertical="center"/>
    </xf>
    <xf numFmtId="0" fontId="1" fillId="9" borderId="2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center" vertical="center" wrapText="1"/>
    </xf>
    <xf numFmtId="0" fontId="18" fillId="2" borderId="40" xfId="0" applyFont="1" applyFill="1" applyBorder="1" applyAlignment="1">
      <alignment horizontal="left" vertical="center" wrapText="1"/>
    </xf>
    <xf numFmtId="0" fontId="18" fillId="2" borderId="41" xfId="0" applyFont="1" applyFill="1" applyBorder="1" applyAlignment="1">
      <alignment horizontal="left" vertical="center" wrapText="1"/>
    </xf>
    <xf numFmtId="0" fontId="18" fillId="2" borderId="42" xfId="0" applyFont="1" applyFill="1" applyBorder="1" applyAlignment="1">
      <alignment horizontal="left" vertical="center" wrapText="1"/>
    </xf>
    <xf numFmtId="0" fontId="19" fillId="11" borderId="2" xfId="0" applyFont="1" applyFill="1" applyBorder="1" applyAlignment="1">
      <alignment horizontal="center" vertical="center"/>
    </xf>
    <xf numFmtId="0" fontId="19" fillId="10" borderId="53" xfId="0" applyFont="1" applyFill="1" applyBorder="1" applyAlignment="1">
      <alignment horizontal="center" vertical="center"/>
    </xf>
    <xf numFmtId="0" fontId="19" fillId="10" borderId="54" xfId="0" applyFont="1" applyFill="1" applyBorder="1" applyAlignment="1">
      <alignment horizontal="center" vertical="center"/>
    </xf>
    <xf numFmtId="0" fontId="18" fillId="2" borderId="56" xfId="0" applyFont="1" applyFill="1" applyBorder="1" applyAlignment="1">
      <alignment horizontal="left" vertical="center" wrapText="1"/>
    </xf>
    <xf numFmtId="0" fontId="18" fillId="2" borderId="57" xfId="0" applyFont="1" applyFill="1" applyBorder="1" applyAlignment="1">
      <alignment horizontal="left" vertical="center" wrapText="1"/>
    </xf>
    <xf numFmtId="0" fontId="18" fillId="2" borderId="58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9" fillId="11" borderId="2" xfId="0" applyFont="1" applyFill="1" applyBorder="1" applyAlignment="1">
      <alignment horizontal="left" vertical="center" wrapText="1"/>
    </xf>
    <xf numFmtId="0" fontId="19" fillId="10" borderId="2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4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0" fillId="0" borderId="36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47" xfId="0" applyBorder="1" applyAlignment="1">
      <alignment horizontal="left"/>
    </xf>
    <xf numFmtId="0" fontId="0" fillId="0" borderId="48" xfId="0" applyBorder="1" applyAlignment="1">
      <alignment horizontal="left"/>
    </xf>
    <xf numFmtId="0" fontId="0" fillId="0" borderId="49" xfId="0" applyBorder="1" applyAlignment="1">
      <alignment horizontal="left"/>
    </xf>
    <xf numFmtId="0" fontId="0" fillId="5" borderId="0" xfId="0" applyFill="1" applyAlignment="1">
      <alignment vertical="center" wrapText="1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5" borderId="0" xfId="0" applyFill="1"/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2" fontId="7" fillId="7" borderId="2" xfId="0" applyNumberFormat="1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/>
    </xf>
    <xf numFmtId="0" fontId="6" fillId="0" borderId="9" xfId="0" applyFont="1" applyBorder="1" applyAlignment="1">
      <alignment horizontal="center"/>
    </xf>
    <xf numFmtId="10" fontId="16" fillId="0" borderId="0" xfId="0" applyNumberFormat="1" applyFont="1" applyAlignment="1" applyProtection="1">
      <alignment horizontal="left" vertical="center" wrapText="1"/>
      <protection locked="0"/>
    </xf>
    <xf numFmtId="17" fontId="15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Alignment="1">
      <alignment horizontal="center"/>
    </xf>
  </cellXfs>
  <cellStyles count="5">
    <cellStyle name="Normal" xfId="0" builtinId="0"/>
    <cellStyle name="Normal 3" xfId="3" xr:uid="{7A82F501-34A0-44BD-81F0-600B8D9D10CB}"/>
    <cellStyle name="Normal 4 2" xfId="2" xr:uid="{159FA974-11D7-45FA-80D0-EB69D4D502C4}"/>
    <cellStyle name="Separador de milhares 3 2" xfId="4" xr:uid="{46B0FEE6-C8C8-467B-9177-ACF21A82C449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304800</xdr:colOff>
          <xdr:row>28</xdr:row>
          <xdr:rowOff>76200</xdr:rowOff>
        </xdr:from>
        <xdr:to>
          <xdr:col>3</xdr:col>
          <xdr:colOff>428625</xdr:colOff>
          <xdr:row>30</xdr:row>
          <xdr:rowOff>142875</xdr:rowOff>
        </xdr:to>
        <xdr:sp macro="" textlink="">
          <xdr:nvSpPr>
            <xdr:cNvPr id="2049" name="Picture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7</xdr:col>
      <xdr:colOff>476252</xdr:colOff>
      <xdr:row>0</xdr:row>
      <xdr:rowOff>33338</xdr:rowOff>
    </xdr:from>
    <xdr:to>
      <xdr:col>9</xdr:col>
      <xdr:colOff>233365</xdr:colOff>
      <xdr:row>3</xdr:row>
      <xdr:rowOff>157163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7" y="271463"/>
          <a:ext cx="9715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1124291</xdr:colOff>
      <xdr:row>1</xdr:row>
      <xdr:rowOff>6124</xdr:rowOff>
    </xdr:from>
    <xdr:to>
      <xdr:col>5</xdr:col>
      <xdr:colOff>113</xdr:colOff>
      <xdr:row>5</xdr:row>
      <xdr:rowOff>150360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1255" y="495981"/>
          <a:ext cx="980394" cy="797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EB727-E1D2-4200-AD1B-A6AC0A149006}">
  <sheetPr>
    <pageSetUpPr fitToPage="1"/>
  </sheetPr>
  <dimension ref="A1:T44"/>
  <sheetViews>
    <sheetView view="pageBreakPreview" topLeftCell="A6" zoomScale="80" zoomScaleNormal="80" zoomScaleSheetLayoutView="80" workbookViewId="0">
      <selection activeCell="D10" sqref="D10"/>
    </sheetView>
  </sheetViews>
  <sheetFormatPr defaultRowHeight="12.75" x14ac:dyDescent="0.2"/>
  <cols>
    <col min="1" max="1" width="29.7109375" customWidth="1"/>
    <col min="2" max="2" width="12.42578125" customWidth="1"/>
  </cols>
  <sheetData>
    <row r="1" spans="1:20" ht="18.75" customHeight="1" x14ac:dyDescent="0.2">
      <c r="D1" s="1"/>
      <c r="G1" s="3"/>
      <c r="H1" s="2"/>
      <c r="I1" s="4"/>
    </row>
    <row r="2" spans="1:20" ht="18.75" customHeight="1" x14ac:dyDescent="0.2">
      <c r="D2" s="1"/>
      <c r="G2" s="3"/>
      <c r="H2" s="2"/>
      <c r="I2" s="4"/>
    </row>
    <row r="3" spans="1:20" ht="15" customHeight="1" x14ac:dyDescent="0.2">
      <c r="D3" s="49"/>
      <c r="E3" s="3"/>
      <c r="F3" s="3"/>
      <c r="G3" s="3"/>
      <c r="H3" s="3"/>
      <c r="I3" s="3"/>
    </row>
    <row r="4" spans="1:20" ht="18.75" customHeight="1" x14ac:dyDescent="0.2">
      <c r="D4" s="49"/>
      <c r="E4" s="3"/>
      <c r="F4" s="3"/>
      <c r="G4" s="3"/>
      <c r="H4" s="3"/>
      <c r="I4" s="3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5" spans="1:20" ht="18.75" customHeight="1" x14ac:dyDescent="0.2">
      <c r="A5" s="117" t="s">
        <v>1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</row>
    <row r="6" spans="1:20" ht="21" customHeight="1" x14ac:dyDescent="0.2">
      <c r="A6" s="117" t="s">
        <v>115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</row>
    <row r="7" spans="1:20" ht="18.75" x14ac:dyDescent="0.2">
      <c r="A7" s="84"/>
      <c r="B7" s="85"/>
      <c r="C7" s="85"/>
      <c r="D7" s="85"/>
      <c r="E7" s="86"/>
      <c r="F7" s="86"/>
      <c r="G7" s="86"/>
      <c r="H7" s="86"/>
      <c r="I7" s="86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</row>
    <row r="8" spans="1:20" ht="18.75" x14ac:dyDescent="0.2">
      <c r="A8" s="84" t="s">
        <v>113</v>
      </c>
      <c r="B8" s="85"/>
      <c r="C8" s="85"/>
      <c r="D8" s="85"/>
      <c r="E8" s="86"/>
      <c r="F8" s="86"/>
      <c r="G8" s="86"/>
      <c r="H8" s="86"/>
      <c r="I8" s="86"/>
      <c r="J8" s="7"/>
      <c r="K8" s="7"/>
      <c r="L8" s="7"/>
      <c r="M8" s="6"/>
      <c r="N8" s="8"/>
      <c r="O8" s="6"/>
      <c r="P8" s="6"/>
      <c r="Q8" s="6"/>
      <c r="R8" s="6"/>
      <c r="S8" s="6"/>
      <c r="T8" s="6"/>
    </row>
    <row r="9" spans="1:20" ht="18.75" x14ac:dyDescent="0.2">
      <c r="A9" s="97" t="s">
        <v>120</v>
      </c>
      <c r="B9" s="87"/>
      <c r="C9" s="87"/>
      <c r="D9" s="88"/>
      <c r="E9" s="89"/>
      <c r="F9" s="89"/>
      <c r="G9" s="89"/>
      <c r="H9" s="89"/>
      <c r="I9" s="89"/>
      <c r="J9" s="7"/>
      <c r="K9" s="7"/>
      <c r="L9" s="7"/>
      <c r="M9" s="6"/>
      <c r="N9" s="8"/>
      <c r="O9" s="6"/>
      <c r="P9" s="6"/>
      <c r="Q9" s="6"/>
      <c r="R9" s="6"/>
      <c r="S9" s="6"/>
      <c r="T9" s="6"/>
    </row>
    <row r="10" spans="1:20" ht="18.75" x14ac:dyDescent="0.2">
      <c r="A10" s="98" t="s">
        <v>121</v>
      </c>
      <c r="B10" s="90"/>
      <c r="C10" s="90"/>
      <c r="D10" s="91"/>
      <c r="E10" s="92"/>
      <c r="F10" s="92"/>
      <c r="G10" s="92"/>
      <c r="H10" s="92"/>
      <c r="I10" s="92"/>
      <c r="J10" s="7"/>
      <c r="K10" s="7"/>
      <c r="L10" s="7"/>
      <c r="M10" s="6"/>
      <c r="N10" s="8"/>
      <c r="O10" s="6"/>
      <c r="P10" s="6"/>
      <c r="Q10" s="6"/>
      <c r="R10" s="6"/>
      <c r="S10" s="6"/>
      <c r="T10" s="6"/>
    </row>
    <row r="11" spans="1:20" ht="15.75" customHeight="1" x14ac:dyDescent="0.2">
      <c r="A11" s="77" t="s">
        <v>112</v>
      </c>
      <c r="B11" s="148" t="s">
        <v>117</v>
      </c>
      <c r="C11" s="148"/>
      <c r="D11" s="93"/>
      <c r="E11" s="79"/>
      <c r="F11" s="79"/>
      <c r="G11" s="77"/>
      <c r="H11" s="77"/>
      <c r="I11" s="80"/>
      <c r="J11" s="9"/>
      <c r="K11" s="9"/>
      <c r="L11" s="9"/>
      <c r="M11" s="6"/>
      <c r="N11" s="8"/>
      <c r="O11" s="6"/>
      <c r="P11" s="6"/>
      <c r="Q11" s="6"/>
      <c r="R11" s="10"/>
      <c r="S11" s="6"/>
      <c r="T11" s="6"/>
    </row>
    <row r="12" spans="1:20" ht="15" customHeight="1" x14ac:dyDescent="0.2">
      <c r="A12" s="78" t="s">
        <v>111</v>
      </c>
      <c r="B12" s="147">
        <f>B27</f>
        <v>0.26303482183455285</v>
      </c>
      <c r="C12" s="147"/>
      <c r="D12" s="94"/>
      <c r="E12" s="76"/>
      <c r="F12" s="76"/>
      <c r="G12" s="81"/>
      <c r="H12" s="82"/>
      <c r="I12" s="83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</row>
    <row r="13" spans="1:20" ht="13.5" thickBot="1" x14ac:dyDescent="0.25">
      <c r="A13" s="149"/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</row>
    <row r="14" spans="1:20" ht="13.5" thickBot="1" x14ac:dyDescent="0.25">
      <c r="A14" s="140" t="s">
        <v>2</v>
      </c>
      <c r="B14" s="140"/>
      <c r="C14" s="141" t="s">
        <v>3</v>
      </c>
      <c r="D14" s="142"/>
      <c r="E14" s="143"/>
      <c r="F14" s="141" t="s">
        <v>4</v>
      </c>
      <c r="G14" s="142"/>
      <c r="H14" s="143"/>
      <c r="I14" s="141" t="s">
        <v>5</v>
      </c>
      <c r="J14" s="142"/>
      <c r="K14" s="143"/>
      <c r="L14" s="141" t="s">
        <v>6</v>
      </c>
      <c r="M14" s="142"/>
      <c r="N14" s="143"/>
      <c r="O14" s="141" t="s">
        <v>7</v>
      </c>
      <c r="P14" s="142"/>
      <c r="Q14" s="143"/>
      <c r="R14" s="141" t="s">
        <v>8</v>
      </c>
      <c r="S14" s="142"/>
      <c r="T14" s="143"/>
    </row>
    <row r="15" spans="1:20" x14ac:dyDescent="0.2">
      <c r="A15" s="11" t="s">
        <v>9</v>
      </c>
      <c r="B15" s="53" t="s">
        <v>10</v>
      </c>
      <c r="C15" s="54" t="s">
        <v>11</v>
      </c>
      <c r="D15" s="54" t="s">
        <v>12</v>
      </c>
      <c r="E15" s="55" t="s">
        <v>13</v>
      </c>
      <c r="F15" s="56" t="s">
        <v>11</v>
      </c>
      <c r="G15" s="56" t="s">
        <v>12</v>
      </c>
      <c r="H15" s="57" t="s">
        <v>13</v>
      </c>
      <c r="I15" s="56" t="s">
        <v>11</v>
      </c>
      <c r="J15" s="56" t="s">
        <v>12</v>
      </c>
      <c r="K15" s="57" t="s">
        <v>13</v>
      </c>
      <c r="L15" s="56" t="s">
        <v>11</v>
      </c>
      <c r="M15" s="56" t="s">
        <v>12</v>
      </c>
      <c r="N15" s="57" t="s">
        <v>13</v>
      </c>
      <c r="O15" s="56" t="s">
        <v>11</v>
      </c>
      <c r="P15" s="56" t="s">
        <v>12</v>
      </c>
      <c r="Q15" s="57" t="s">
        <v>13</v>
      </c>
      <c r="R15" s="56" t="s">
        <v>11</v>
      </c>
      <c r="S15" s="56" t="s">
        <v>12</v>
      </c>
      <c r="T15" s="57" t="s">
        <v>13</v>
      </c>
    </row>
    <row r="16" spans="1:20" x14ac:dyDescent="0.2">
      <c r="A16" s="12" t="s">
        <v>14</v>
      </c>
      <c r="B16" s="13">
        <v>3</v>
      </c>
      <c r="C16" s="14">
        <v>3</v>
      </c>
      <c r="D16" s="14">
        <v>4</v>
      </c>
      <c r="E16" s="14">
        <v>5.5</v>
      </c>
      <c r="F16" s="14">
        <v>3.8</v>
      </c>
      <c r="G16" s="15">
        <v>4.01</v>
      </c>
      <c r="H16" s="15">
        <v>4.67</v>
      </c>
      <c r="I16" s="15">
        <v>3.43</v>
      </c>
      <c r="J16" s="15">
        <v>4.93</v>
      </c>
      <c r="K16" s="15">
        <v>6.71</v>
      </c>
      <c r="L16" s="16">
        <v>1.5</v>
      </c>
      <c r="M16" s="16">
        <v>3.45</v>
      </c>
      <c r="N16" s="16">
        <v>4.49</v>
      </c>
      <c r="O16" s="16">
        <v>5.29</v>
      </c>
      <c r="P16" s="16">
        <v>5.92</v>
      </c>
      <c r="Q16" s="16">
        <v>7.93</v>
      </c>
      <c r="R16" s="15">
        <v>4</v>
      </c>
      <c r="S16" s="15">
        <v>5.52</v>
      </c>
      <c r="T16" s="15" t="s">
        <v>15</v>
      </c>
    </row>
    <row r="17" spans="1:20" x14ac:dyDescent="0.2">
      <c r="A17" s="17" t="s">
        <v>16</v>
      </c>
      <c r="B17" s="18">
        <v>0.8</v>
      </c>
      <c r="C17" s="19">
        <v>0.8</v>
      </c>
      <c r="D17" s="19">
        <v>0.8</v>
      </c>
      <c r="E17" s="19">
        <v>1</v>
      </c>
      <c r="F17" s="19">
        <v>0.32</v>
      </c>
      <c r="G17" s="16">
        <v>0.4</v>
      </c>
      <c r="H17" s="16">
        <v>0.74</v>
      </c>
      <c r="I17" s="16">
        <v>0.28000000000000003</v>
      </c>
      <c r="J17" s="16">
        <v>0.49</v>
      </c>
      <c r="K17" s="16">
        <v>0.75</v>
      </c>
      <c r="L17" s="16">
        <v>0.3</v>
      </c>
      <c r="M17" s="16">
        <v>0.48</v>
      </c>
      <c r="N17" s="16">
        <v>0.82</v>
      </c>
      <c r="O17" s="16">
        <v>0.25</v>
      </c>
      <c r="P17" s="16">
        <v>0.51</v>
      </c>
      <c r="Q17" s="16">
        <v>0.56000000000000005</v>
      </c>
      <c r="R17" s="16">
        <v>0.81</v>
      </c>
      <c r="S17" s="16">
        <v>1.22</v>
      </c>
      <c r="T17" s="16">
        <v>1.99</v>
      </c>
    </row>
    <row r="18" spans="1:20" x14ac:dyDescent="0.2">
      <c r="A18" s="17" t="s">
        <v>17</v>
      </c>
      <c r="B18" s="18">
        <v>1.27</v>
      </c>
      <c r="C18" s="19">
        <v>0.97</v>
      </c>
      <c r="D18" s="19">
        <v>1.27</v>
      </c>
      <c r="E18" s="19">
        <v>1.27</v>
      </c>
      <c r="F18" s="19">
        <v>0.5</v>
      </c>
      <c r="G18" s="16">
        <v>0.56000000000000005</v>
      </c>
      <c r="H18" s="16">
        <v>0.97</v>
      </c>
      <c r="I18" s="16">
        <v>1</v>
      </c>
      <c r="J18" s="16">
        <v>1.39</v>
      </c>
      <c r="K18" s="16">
        <v>1.74</v>
      </c>
      <c r="L18" s="16">
        <v>0.56000000000000005</v>
      </c>
      <c r="M18" s="16">
        <v>0.85</v>
      </c>
      <c r="N18" s="16">
        <v>0.89</v>
      </c>
      <c r="O18" s="16">
        <v>1</v>
      </c>
      <c r="P18" s="16">
        <v>1.48</v>
      </c>
      <c r="Q18" s="16">
        <v>1.97</v>
      </c>
      <c r="R18" s="16">
        <v>1.46</v>
      </c>
      <c r="S18" s="16">
        <v>2.3199999999999998</v>
      </c>
      <c r="T18" s="16">
        <v>3.16</v>
      </c>
    </row>
    <row r="19" spans="1:20" x14ac:dyDescent="0.2">
      <c r="A19" s="17" t="s">
        <v>18</v>
      </c>
      <c r="B19" s="18">
        <v>0.76</v>
      </c>
      <c r="C19" s="19">
        <v>0.59</v>
      </c>
      <c r="D19" s="19">
        <v>1.23</v>
      </c>
      <c r="E19" s="19">
        <v>1.39</v>
      </c>
      <c r="F19" s="19">
        <v>1.02</v>
      </c>
      <c r="G19" s="16">
        <v>1.1100000000000001</v>
      </c>
      <c r="H19" s="20">
        <v>1.21</v>
      </c>
      <c r="I19" s="16">
        <v>0.94</v>
      </c>
      <c r="J19" s="16">
        <v>0.99</v>
      </c>
      <c r="K19" s="20">
        <v>1.17</v>
      </c>
      <c r="L19" s="16">
        <v>0.85</v>
      </c>
      <c r="M19" s="16">
        <v>0.85</v>
      </c>
      <c r="N19" s="20">
        <v>1.1100000000000001</v>
      </c>
      <c r="O19" s="16">
        <v>1.01</v>
      </c>
      <c r="P19" s="16">
        <v>1.07</v>
      </c>
      <c r="Q19" s="20">
        <v>1.1100000000000001</v>
      </c>
      <c r="R19" s="16">
        <v>0.94</v>
      </c>
      <c r="S19" s="16">
        <v>1.02</v>
      </c>
      <c r="T19" s="20">
        <v>1.33</v>
      </c>
    </row>
    <row r="20" spans="1:20" x14ac:dyDescent="0.2">
      <c r="A20" s="17" t="s">
        <v>19</v>
      </c>
      <c r="B20" s="18">
        <v>6</v>
      </c>
      <c r="C20" s="21">
        <v>6.16</v>
      </c>
      <c r="D20" s="22">
        <v>7.4</v>
      </c>
      <c r="E20" s="21">
        <v>8.9600000000000009</v>
      </c>
      <c r="F20" s="23">
        <v>6.64</v>
      </c>
      <c r="G20" s="23">
        <v>7.3</v>
      </c>
      <c r="H20" s="24">
        <v>8.69</v>
      </c>
      <c r="I20" s="23">
        <v>6.74</v>
      </c>
      <c r="J20" s="23">
        <v>8.0399999999999991</v>
      </c>
      <c r="K20" s="24">
        <v>9.4</v>
      </c>
      <c r="L20" s="16">
        <v>3.5</v>
      </c>
      <c r="M20" s="16">
        <v>5.1100000000000003</v>
      </c>
      <c r="N20" s="24">
        <v>6.22</v>
      </c>
      <c r="O20" s="25">
        <v>8</v>
      </c>
      <c r="P20" s="23">
        <v>8.31</v>
      </c>
      <c r="Q20" s="24">
        <v>9.51</v>
      </c>
      <c r="R20" s="23">
        <v>7.14</v>
      </c>
      <c r="S20" s="23">
        <v>8.4</v>
      </c>
      <c r="T20" s="24">
        <v>10.43</v>
      </c>
    </row>
    <row r="21" spans="1:20" ht="27.75" customHeight="1" x14ac:dyDescent="0.2">
      <c r="A21" s="51" t="s">
        <v>20</v>
      </c>
      <c r="B21" s="52">
        <v>11.15</v>
      </c>
      <c r="C21" s="144" t="s">
        <v>21</v>
      </c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</row>
    <row r="22" spans="1:20" ht="13.5" thickBot="1" x14ac:dyDescent="0.25">
      <c r="C22" s="26"/>
      <c r="D22" s="26"/>
      <c r="E22" s="26"/>
    </row>
    <row r="23" spans="1:20" ht="13.5" thickBot="1" x14ac:dyDescent="0.25">
      <c r="A23" s="145" t="s">
        <v>22</v>
      </c>
      <c r="B23" s="145"/>
      <c r="C23" s="145"/>
      <c r="D23" s="145"/>
      <c r="E23" s="26"/>
      <c r="F23" s="138" t="s">
        <v>23</v>
      </c>
      <c r="G23" s="139"/>
      <c r="H23" s="139"/>
      <c r="I23" s="139"/>
      <c r="J23" s="139"/>
      <c r="K23" s="139"/>
      <c r="L23" s="139"/>
      <c r="M23" s="139"/>
      <c r="N23" s="146"/>
      <c r="O23" s="27"/>
    </row>
    <row r="24" spans="1:20" ht="13.5" thickBot="1" x14ac:dyDescent="0.25">
      <c r="A24" s="137" t="s">
        <v>24</v>
      </c>
      <c r="B24" s="137"/>
      <c r="C24" s="137"/>
      <c r="D24" s="137"/>
      <c r="E24" s="26"/>
      <c r="F24" s="138" t="s">
        <v>25</v>
      </c>
      <c r="G24" s="139"/>
      <c r="H24" s="139"/>
      <c r="I24" s="139"/>
      <c r="J24" s="139"/>
      <c r="K24" s="139"/>
      <c r="L24" s="28" t="s">
        <v>11</v>
      </c>
      <c r="M24" s="29" t="s">
        <v>12</v>
      </c>
      <c r="N24" s="30" t="s">
        <v>13</v>
      </c>
    </row>
    <row r="25" spans="1:20" ht="39" customHeight="1" x14ac:dyDescent="0.2">
      <c r="A25" s="130" t="s">
        <v>116</v>
      </c>
      <c r="B25" s="130"/>
      <c r="C25" s="130"/>
      <c r="D25" s="130"/>
      <c r="E25" s="26"/>
      <c r="F25" s="131" t="s">
        <v>26</v>
      </c>
      <c r="G25" s="132"/>
      <c r="H25" s="132"/>
      <c r="I25" s="132"/>
      <c r="J25" s="132"/>
      <c r="K25" s="133"/>
      <c r="L25" s="95">
        <v>20.34</v>
      </c>
      <c r="M25" s="95">
        <v>22.12</v>
      </c>
      <c r="N25" s="95">
        <v>25</v>
      </c>
    </row>
    <row r="26" spans="1:20" ht="39" customHeight="1" x14ac:dyDescent="0.2">
      <c r="A26" s="130" t="s">
        <v>27</v>
      </c>
      <c r="B26" s="130"/>
      <c r="C26" s="130"/>
      <c r="D26" s="130"/>
      <c r="F26" s="134" t="s">
        <v>28</v>
      </c>
      <c r="G26" s="135"/>
      <c r="H26" s="135"/>
      <c r="I26" s="135"/>
      <c r="J26" s="135"/>
      <c r="K26" s="136"/>
      <c r="L26" s="96">
        <v>19.600000000000001</v>
      </c>
      <c r="M26" s="96">
        <v>20.97</v>
      </c>
      <c r="N26" s="96">
        <v>24.23</v>
      </c>
    </row>
    <row r="27" spans="1:20" ht="20.25" x14ac:dyDescent="0.3">
      <c r="A27" s="32" t="s">
        <v>29</v>
      </c>
      <c r="B27" s="33">
        <f>((1+(B16+B17+B18)/100)*((1+B19/100)*(1+B20/100))/(1-B21/100))-1</f>
        <v>0.26303482183455285</v>
      </c>
      <c r="C27" s="34"/>
      <c r="D27" s="34"/>
      <c r="F27" s="124" t="s">
        <v>30</v>
      </c>
      <c r="G27" s="125"/>
      <c r="H27" s="125"/>
      <c r="I27" s="125"/>
      <c r="J27" s="125"/>
      <c r="K27" s="126"/>
      <c r="L27" s="31">
        <v>20.76</v>
      </c>
      <c r="M27" s="31">
        <v>24.18</v>
      </c>
      <c r="N27" s="31">
        <v>26.44</v>
      </c>
    </row>
    <row r="28" spans="1:20" ht="16.5" x14ac:dyDescent="0.2">
      <c r="A28" s="121" t="s">
        <v>31</v>
      </c>
      <c r="B28" s="122"/>
      <c r="C28" s="122"/>
      <c r="D28" s="123"/>
      <c r="F28" s="124" t="s">
        <v>32</v>
      </c>
      <c r="G28" s="125"/>
      <c r="H28" s="125"/>
      <c r="I28" s="125"/>
      <c r="J28" s="125"/>
      <c r="K28" s="126"/>
      <c r="L28" s="31">
        <v>24</v>
      </c>
      <c r="M28" s="31">
        <v>25.84</v>
      </c>
      <c r="N28" s="31">
        <v>27.86</v>
      </c>
    </row>
    <row r="29" spans="1:20" x14ac:dyDescent="0.2">
      <c r="A29" s="35"/>
      <c r="B29" s="36"/>
      <c r="C29" s="36"/>
      <c r="D29" s="37"/>
      <c r="F29" s="124" t="s">
        <v>33</v>
      </c>
      <c r="G29" s="125"/>
      <c r="H29" s="125"/>
      <c r="I29" s="125"/>
      <c r="J29" s="125"/>
      <c r="K29" s="126"/>
      <c r="L29" s="31">
        <v>22.8</v>
      </c>
      <c r="M29" s="31">
        <v>27.48</v>
      </c>
      <c r="N29" s="31">
        <v>30.95</v>
      </c>
    </row>
    <row r="30" spans="1:20" x14ac:dyDescent="0.2">
      <c r="A30" s="38"/>
      <c r="D30" s="39"/>
      <c r="F30" s="127" t="s">
        <v>34</v>
      </c>
      <c r="G30" s="128"/>
      <c r="H30" s="128"/>
      <c r="I30" s="128"/>
      <c r="J30" s="128"/>
      <c r="K30" s="129"/>
      <c r="L30" s="40">
        <v>11.1</v>
      </c>
      <c r="M30" s="40">
        <v>14.02</v>
      </c>
      <c r="N30" s="40">
        <v>16.8</v>
      </c>
    </row>
    <row r="31" spans="1:20" x14ac:dyDescent="0.2">
      <c r="A31" s="41"/>
      <c r="B31" s="42"/>
      <c r="C31" s="42"/>
      <c r="D31" s="43"/>
    </row>
    <row r="33" spans="1:20" ht="13.5" thickBot="1" x14ac:dyDescent="0.25">
      <c r="A33" s="44" t="s">
        <v>35</v>
      </c>
      <c r="B33" s="45"/>
      <c r="C33" s="45"/>
      <c r="D33" s="46"/>
    </row>
    <row r="34" spans="1:20" x14ac:dyDescent="0.2">
      <c r="A34" s="47" t="s">
        <v>36</v>
      </c>
    </row>
    <row r="35" spans="1:20" x14ac:dyDescent="0.2">
      <c r="A35" s="48" t="s">
        <v>37</v>
      </c>
    </row>
    <row r="36" spans="1:20" x14ac:dyDescent="0.2">
      <c r="A36" s="48" t="s">
        <v>38</v>
      </c>
    </row>
    <row r="37" spans="1:20" x14ac:dyDescent="0.2">
      <c r="A37" s="48" t="s">
        <v>39</v>
      </c>
    </row>
    <row r="40" spans="1:20" x14ac:dyDescent="0.2">
      <c r="A40" s="49"/>
      <c r="B40" s="49"/>
      <c r="C40" s="49"/>
      <c r="D40" s="6"/>
      <c r="E40" s="49"/>
      <c r="F40" s="50"/>
      <c r="G40" s="50"/>
      <c r="H40" s="50"/>
      <c r="I40" s="50"/>
      <c r="J40" s="50"/>
    </row>
    <row r="41" spans="1:20" x14ac:dyDescent="0.2">
      <c r="A41" s="59"/>
      <c r="B41" s="59"/>
      <c r="C41" s="59"/>
      <c r="D41" s="59"/>
      <c r="E41" s="119" t="s">
        <v>118</v>
      </c>
      <c r="F41" s="120"/>
      <c r="G41" s="120"/>
      <c r="H41" s="120"/>
      <c r="I41" s="120"/>
      <c r="J41" s="120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1:20" ht="15" x14ac:dyDescent="0.2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</row>
    <row r="43" spans="1:20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</row>
    <row r="44" spans="1:20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</row>
  </sheetData>
  <mergeCells count="27">
    <mergeCell ref="A5:T5"/>
    <mergeCell ref="A6:T6"/>
    <mergeCell ref="B12:C12"/>
    <mergeCell ref="B11:C11"/>
    <mergeCell ref="A13:T13"/>
    <mergeCell ref="R14:T14"/>
    <mergeCell ref="C21:T21"/>
    <mergeCell ref="A23:D23"/>
    <mergeCell ref="F23:N23"/>
    <mergeCell ref="L14:N14"/>
    <mergeCell ref="O14:Q14"/>
    <mergeCell ref="A24:D24"/>
    <mergeCell ref="F24:K24"/>
    <mergeCell ref="A14:B14"/>
    <mergeCell ref="C14:E14"/>
    <mergeCell ref="F14:H14"/>
    <mergeCell ref="I14:K14"/>
    <mergeCell ref="A25:D25"/>
    <mergeCell ref="F25:K25"/>
    <mergeCell ref="A26:D26"/>
    <mergeCell ref="F26:K26"/>
    <mergeCell ref="F27:K27"/>
    <mergeCell ref="E41:J41"/>
    <mergeCell ref="A28:D28"/>
    <mergeCell ref="F28:K28"/>
    <mergeCell ref="F29:K29"/>
    <mergeCell ref="F30:K30"/>
  </mergeCells>
  <pageMargins left="0.511811024" right="0.511811024" top="0.78740157499999996" bottom="0.78740157499999996" header="0.31496062000000002" footer="0.31496062000000002"/>
  <pageSetup paperSize="9" scale="66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Microsoft Equation 3.0" shapeId="2049" r:id="rId4">
          <objectPr defaultSize="0" autoPict="0" r:id="rId5">
            <anchor moveWithCells="1" sizeWithCells="1">
              <from>
                <xdr:col>0</xdr:col>
                <xdr:colOff>304800</xdr:colOff>
                <xdr:row>28</xdr:row>
                <xdr:rowOff>76200</xdr:rowOff>
              </from>
              <to>
                <xdr:col>3</xdr:col>
                <xdr:colOff>428625</xdr:colOff>
                <xdr:row>30</xdr:row>
                <xdr:rowOff>142875</xdr:rowOff>
              </to>
            </anchor>
          </objectPr>
        </oleObject>
      </mc:Choice>
      <mc:Fallback>
        <oleObject progId="Microsoft Equation 3.0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7E29C-0423-41B4-A8ED-BD3082C56239}">
  <dimension ref="A2:I54"/>
  <sheetViews>
    <sheetView tabSelected="1" view="pageBreakPreview" topLeftCell="A28" zoomScale="70" zoomScaleNormal="70" zoomScaleSheetLayoutView="70" workbookViewId="0">
      <selection activeCell="D59" sqref="D59"/>
    </sheetView>
  </sheetViews>
  <sheetFormatPr defaultRowHeight="12.75" x14ac:dyDescent="0.2"/>
  <cols>
    <col min="4" max="4" width="19.140625" customWidth="1"/>
    <col min="5" max="5" width="12.42578125" customWidth="1"/>
    <col min="6" max="6" width="17.85546875" customWidth="1"/>
  </cols>
  <sheetData>
    <row r="2" spans="1:9" x14ac:dyDescent="0.2">
      <c r="D2" s="1"/>
      <c r="G2" s="3"/>
      <c r="H2" s="2"/>
      <c r="I2" s="4"/>
    </row>
    <row r="3" spans="1:9" x14ac:dyDescent="0.2">
      <c r="D3" s="1"/>
      <c r="G3" s="3"/>
      <c r="H3" s="2"/>
      <c r="I3" s="4"/>
    </row>
    <row r="4" spans="1:9" x14ac:dyDescent="0.2">
      <c r="D4" s="1"/>
      <c r="G4" s="3"/>
      <c r="H4" s="2"/>
      <c r="I4" s="4"/>
    </row>
    <row r="5" spans="1:9" x14ac:dyDescent="0.2">
      <c r="D5" s="49"/>
      <c r="E5" s="3"/>
      <c r="F5" s="3"/>
      <c r="G5" s="3"/>
      <c r="H5" s="3"/>
      <c r="I5" s="3"/>
    </row>
    <row r="6" spans="1:9" x14ac:dyDescent="0.2">
      <c r="D6" s="49"/>
      <c r="E6" s="3"/>
      <c r="F6" s="3"/>
      <c r="G6" s="3"/>
      <c r="H6" s="3"/>
      <c r="I6" s="3"/>
    </row>
    <row r="7" spans="1:9" ht="18.75" x14ac:dyDescent="0.2">
      <c r="A7" s="117" t="s">
        <v>1</v>
      </c>
      <c r="B7" s="117"/>
      <c r="C7" s="117"/>
      <c r="D7" s="117"/>
      <c r="E7" s="117"/>
      <c r="F7" s="117"/>
      <c r="G7" s="117"/>
      <c r="H7" s="117"/>
      <c r="I7" s="117"/>
    </row>
    <row r="8" spans="1:9" x14ac:dyDescent="0.2">
      <c r="A8" s="5"/>
      <c r="B8" s="118"/>
      <c r="C8" s="118"/>
      <c r="D8" s="118"/>
      <c r="E8" s="118"/>
      <c r="F8" s="118"/>
      <c r="G8" s="118"/>
      <c r="H8" s="118"/>
      <c r="I8" s="118"/>
    </row>
    <row r="9" spans="1:9" ht="18.75" x14ac:dyDescent="0.2">
      <c r="A9" s="117" t="s">
        <v>114</v>
      </c>
      <c r="B9" s="117"/>
      <c r="C9" s="117"/>
      <c r="D9" s="117"/>
      <c r="E9" s="117"/>
      <c r="F9" s="117"/>
      <c r="G9" s="117"/>
      <c r="H9" s="117"/>
      <c r="I9" s="117"/>
    </row>
    <row r="10" spans="1:9" ht="18.75" x14ac:dyDescent="0.2">
      <c r="A10" s="6"/>
      <c r="B10" s="7"/>
      <c r="C10" s="7"/>
      <c r="D10" s="7"/>
      <c r="E10" s="75"/>
      <c r="F10" s="75"/>
      <c r="G10" s="75"/>
      <c r="H10" s="75"/>
      <c r="I10" s="75"/>
    </row>
    <row r="13" spans="1:9" s="62" customFormat="1" ht="27.75" customHeight="1" x14ac:dyDescent="0.2">
      <c r="A13" s="102" t="s">
        <v>40</v>
      </c>
      <c r="B13" s="102"/>
      <c r="C13" s="102"/>
      <c r="D13" s="102"/>
      <c r="E13" s="102"/>
      <c r="F13" s="102"/>
    </row>
    <row r="14" spans="1:9" s="62" customFormat="1" ht="14.25" customHeight="1" x14ac:dyDescent="0.2">
      <c r="A14" s="99" t="s">
        <v>41</v>
      </c>
      <c r="B14" s="99"/>
      <c r="C14" s="99"/>
      <c r="D14" s="99"/>
      <c r="E14" s="100"/>
      <c r="F14" s="100"/>
    </row>
    <row r="15" spans="1:9" s="62" customFormat="1" ht="14.25" customHeight="1" x14ac:dyDescent="0.2">
      <c r="A15" s="101" t="s">
        <v>119</v>
      </c>
      <c r="B15" s="101"/>
      <c r="C15" s="101"/>
      <c r="D15" s="101"/>
      <c r="E15" s="101"/>
      <c r="F15" s="101"/>
    </row>
    <row r="16" spans="1:9" s="62" customFormat="1" x14ac:dyDescent="0.2">
      <c r="A16" s="106" t="s">
        <v>0</v>
      </c>
      <c r="B16" s="106" t="s">
        <v>42</v>
      </c>
      <c r="C16" s="106"/>
      <c r="D16" s="106"/>
      <c r="E16" s="106" t="s">
        <v>43</v>
      </c>
      <c r="F16" s="106"/>
    </row>
    <row r="17" spans="1:6" s="62" customFormat="1" x14ac:dyDescent="0.2">
      <c r="A17" s="106"/>
      <c r="B17" s="106"/>
      <c r="C17" s="106"/>
      <c r="D17" s="106"/>
      <c r="E17" s="70" t="s">
        <v>44</v>
      </c>
      <c r="F17" s="70" t="s">
        <v>45</v>
      </c>
    </row>
    <row r="18" spans="1:6" s="62" customFormat="1" ht="13.5" thickBot="1" x14ac:dyDescent="0.25">
      <c r="A18" s="107" t="s">
        <v>46</v>
      </c>
      <c r="B18" s="108"/>
      <c r="C18" s="108"/>
      <c r="D18" s="108"/>
      <c r="E18" s="108"/>
      <c r="F18" s="108"/>
    </row>
    <row r="19" spans="1:6" s="62" customFormat="1" ht="13.5" thickTop="1" x14ac:dyDescent="0.2">
      <c r="A19" s="64" t="s">
        <v>47</v>
      </c>
      <c r="B19" s="109" t="s">
        <v>48</v>
      </c>
      <c r="C19" s="110"/>
      <c r="D19" s="111"/>
      <c r="E19" s="65">
        <v>0.2</v>
      </c>
      <c r="F19" s="65">
        <v>0.2</v>
      </c>
    </row>
    <row r="20" spans="1:6" s="62" customFormat="1" x14ac:dyDescent="0.2">
      <c r="A20" s="66" t="s">
        <v>49</v>
      </c>
      <c r="B20" s="103" t="s">
        <v>50</v>
      </c>
      <c r="C20" s="104"/>
      <c r="D20" s="105"/>
      <c r="E20" s="67">
        <v>1.4999999999999999E-2</v>
      </c>
      <c r="F20" s="67">
        <v>1.4999999999999999E-2</v>
      </c>
    </row>
    <row r="21" spans="1:6" s="62" customFormat="1" x14ac:dyDescent="0.2">
      <c r="A21" s="66" t="s">
        <v>51</v>
      </c>
      <c r="B21" s="103" t="s">
        <v>52</v>
      </c>
      <c r="C21" s="104"/>
      <c r="D21" s="105"/>
      <c r="E21" s="67">
        <v>0.01</v>
      </c>
      <c r="F21" s="67">
        <v>0.01</v>
      </c>
    </row>
    <row r="22" spans="1:6" s="62" customFormat="1" x14ac:dyDescent="0.2">
      <c r="A22" s="66" t="s">
        <v>53</v>
      </c>
      <c r="B22" s="103" t="s">
        <v>54</v>
      </c>
      <c r="C22" s="104"/>
      <c r="D22" s="105"/>
      <c r="E22" s="67">
        <v>2E-3</v>
      </c>
      <c r="F22" s="67">
        <v>2E-3</v>
      </c>
    </row>
    <row r="23" spans="1:6" s="62" customFormat="1" x14ac:dyDescent="0.2">
      <c r="A23" s="66" t="s">
        <v>55</v>
      </c>
      <c r="B23" s="103" t="s">
        <v>56</v>
      </c>
      <c r="C23" s="104"/>
      <c r="D23" s="105"/>
      <c r="E23" s="67">
        <v>6.0000000000000001E-3</v>
      </c>
      <c r="F23" s="67">
        <v>6.0000000000000001E-3</v>
      </c>
    </row>
    <row r="24" spans="1:6" s="62" customFormat="1" x14ac:dyDescent="0.2">
      <c r="A24" s="66" t="s">
        <v>57</v>
      </c>
      <c r="B24" s="103" t="s">
        <v>58</v>
      </c>
      <c r="C24" s="104"/>
      <c r="D24" s="105"/>
      <c r="E24" s="67">
        <v>2.5000000000000001E-2</v>
      </c>
      <c r="F24" s="67">
        <v>2.5000000000000001E-2</v>
      </c>
    </row>
    <row r="25" spans="1:6" s="62" customFormat="1" x14ac:dyDescent="0.2">
      <c r="A25" s="68" t="s">
        <v>59</v>
      </c>
      <c r="B25" s="112" t="s">
        <v>60</v>
      </c>
      <c r="C25" s="112"/>
      <c r="D25" s="112"/>
      <c r="E25" s="67">
        <v>0.03</v>
      </c>
      <c r="F25" s="67">
        <v>0.03</v>
      </c>
    </row>
    <row r="26" spans="1:6" s="62" customFormat="1" x14ac:dyDescent="0.2">
      <c r="A26" s="68" t="s">
        <v>61</v>
      </c>
      <c r="B26" s="112" t="s">
        <v>62</v>
      </c>
      <c r="C26" s="112"/>
      <c r="D26" s="112"/>
      <c r="E26" s="67">
        <v>0.08</v>
      </c>
      <c r="F26" s="67">
        <v>0.08</v>
      </c>
    </row>
    <row r="27" spans="1:6" s="62" customFormat="1" x14ac:dyDescent="0.2">
      <c r="A27" s="68" t="s">
        <v>63</v>
      </c>
      <c r="B27" s="112" t="s">
        <v>64</v>
      </c>
      <c r="C27" s="112"/>
      <c r="D27" s="112"/>
      <c r="E27" s="67">
        <v>0</v>
      </c>
      <c r="F27" s="67">
        <v>0</v>
      </c>
    </row>
    <row r="28" spans="1:6" s="62" customFormat="1" x14ac:dyDescent="0.2">
      <c r="A28" s="73" t="s">
        <v>65</v>
      </c>
      <c r="B28" s="113" t="s">
        <v>66</v>
      </c>
      <c r="C28" s="113"/>
      <c r="D28" s="113"/>
      <c r="E28" s="74">
        <f>SUM(E19:E27)</f>
        <v>0.36800000000000005</v>
      </c>
      <c r="F28" s="74">
        <f>SUM(F19:F27)</f>
        <v>0.36800000000000005</v>
      </c>
    </row>
    <row r="29" spans="1:6" s="62" customFormat="1" x14ac:dyDescent="0.2">
      <c r="A29" s="114" t="s">
        <v>67</v>
      </c>
      <c r="B29" s="114"/>
      <c r="C29" s="114"/>
      <c r="D29" s="114"/>
      <c r="E29" s="114"/>
      <c r="F29" s="114"/>
    </row>
    <row r="30" spans="1:6" s="62" customFormat="1" x14ac:dyDescent="0.2">
      <c r="A30" s="68" t="s">
        <v>68</v>
      </c>
      <c r="B30" s="112" t="s">
        <v>69</v>
      </c>
      <c r="C30" s="112"/>
      <c r="D30" s="112"/>
      <c r="E30" s="67">
        <v>0.1802</v>
      </c>
      <c r="F30" s="67" t="s">
        <v>70</v>
      </c>
    </row>
    <row r="31" spans="1:6" s="62" customFormat="1" x14ac:dyDescent="0.2">
      <c r="A31" s="68" t="s">
        <v>71</v>
      </c>
      <c r="B31" s="112" t="s">
        <v>72</v>
      </c>
      <c r="C31" s="112"/>
      <c r="D31" s="112"/>
      <c r="E31" s="67">
        <v>4.3099999999999999E-2</v>
      </c>
      <c r="F31" s="67" t="s">
        <v>70</v>
      </c>
    </row>
    <row r="32" spans="1:6" s="62" customFormat="1" x14ac:dyDescent="0.2">
      <c r="A32" s="66" t="s">
        <v>73</v>
      </c>
      <c r="B32" s="103" t="s">
        <v>74</v>
      </c>
      <c r="C32" s="104"/>
      <c r="D32" s="105"/>
      <c r="E32" s="67">
        <v>8.6E-3</v>
      </c>
      <c r="F32" s="67">
        <v>6.4999999999999997E-3</v>
      </c>
    </row>
    <row r="33" spans="1:6" s="62" customFormat="1" x14ac:dyDescent="0.2">
      <c r="A33" s="66" t="s">
        <v>75</v>
      </c>
      <c r="B33" s="103" t="s">
        <v>76</v>
      </c>
      <c r="C33" s="104"/>
      <c r="D33" s="105"/>
      <c r="E33" s="67">
        <v>0.1096</v>
      </c>
      <c r="F33" s="67">
        <v>8.3299999999999999E-2</v>
      </c>
    </row>
    <row r="34" spans="1:6" s="62" customFormat="1" x14ac:dyDescent="0.2">
      <c r="A34" s="68" t="s">
        <v>77</v>
      </c>
      <c r="B34" s="112" t="s">
        <v>78</v>
      </c>
      <c r="C34" s="112"/>
      <c r="D34" s="112"/>
      <c r="E34" s="67">
        <v>6.9999999999999999E-4</v>
      </c>
      <c r="F34" s="67">
        <v>5.0000000000000001E-4</v>
      </c>
    </row>
    <row r="35" spans="1:6" s="62" customFormat="1" x14ac:dyDescent="0.2">
      <c r="A35" s="68" t="s">
        <v>79</v>
      </c>
      <c r="B35" s="112" t="s">
        <v>80</v>
      </c>
      <c r="C35" s="112"/>
      <c r="D35" s="112"/>
      <c r="E35" s="67">
        <v>7.3000000000000001E-3</v>
      </c>
      <c r="F35" s="67">
        <v>5.5999999999999999E-3</v>
      </c>
    </row>
    <row r="36" spans="1:6" s="62" customFormat="1" x14ac:dyDescent="0.2">
      <c r="A36" s="68" t="s">
        <v>81</v>
      </c>
      <c r="B36" s="112" t="s">
        <v>82</v>
      </c>
      <c r="C36" s="112"/>
      <c r="D36" s="112"/>
      <c r="E36" s="67">
        <v>2.0400000000000001E-2</v>
      </c>
      <c r="F36" s="67" t="s">
        <v>70</v>
      </c>
    </row>
    <row r="37" spans="1:6" s="62" customFormat="1" x14ac:dyDescent="0.2">
      <c r="A37" s="68" t="s">
        <v>83</v>
      </c>
      <c r="B37" s="112" t="s">
        <v>84</v>
      </c>
      <c r="C37" s="112"/>
      <c r="D37" s="112"/>
      <c r="E37" s="67">
        <v>1E-3</v>
      </c>
      <c r="F37" s="67">
        <v>6.9999999999999999E-4</v>
      </c>
    </row>
    <row r="38" spans="1:6" s="62" customFormat="1" x14ac:dyDescent="0.2">
      <c r="A38" s="68" t="s">
        <v>85</v>
      </c>
      <c r="B38" s="112" t="s">
        <v>86</v>
      </c>
      <c r="C38" s="112"/>
      <c r="D38" s="112"/>
      <c r="E38" s="67">
        <v>9.7600000000000006E-2</v>
      </c>
      <c r="F38" s="67">
        <v>7.4200000000000002E-2</v>
      </c>
    </row>
    <row r="39" spans="1:6" s="62" customFormat="1" x14ac:dyDescent="0.2">
      <c r="A39" s="68" t="s">
        <v>87</v>
      </c>
      <c r="B39" s="112" t="s">
        <v>88</v>
      </c>
      <c r="C39" s="112"/>
      <c r="D39" s="112"/>
      <c r="E39" s="67">
        <v>2.9999999999999997E-4</v>
      </c>
      <c r="F39" s="67">
        <v>2.9999999999999997E-4</v>
      </c>
    </row>
    <row r="40" spans="1:6" s="62" customFormat="1" x14ac:dyDescent="0.2">
      <c r="A40" s="73" t="s">
        <v>89</v>
      </c>
      <c r="B40" s="113" t="s">
        <v>66</v>
      </c>
      <c r="C40" s="113"/>
      <c r="D40" s="113"/>
      <c r="E40" s="74">
        <f>SUM(E30:E39)</f>
        <v>0.46880000000000005</v>
      </c>
      <c r="F40" s="74">
        <f>SUM(F30:F39)</f>
        <v>0.1711</v>
      </c>
    </row>
    <row r="41" spans="1:6" s="62" customFormat="1" x14ac:dyDescent="0.2">
      <c r="A41" s="114" t="s">
        <v>90</v>
      </c>
      <c r="B41" s="114"/>
      <c r="C41" s="114"/>
      <c r="D41" s="114"/>
      <c r="E41" s="114"/>
      <c r="F41" s="114"/>
    </row>
    <row r="42" spans="1:6" s="62" customFormat="1" x14ac:dyDescent="0.2">
      <c r="A42" s="68" t="s">
        <v>91</v>
      </c>
      <c r="B42" s="112" t="s">
        <v>92</v>
      </c>
      <c r="C42" s="112"/>
      <c r="D42" s="112"/>
      <c r="E42" s="67">
        <v>4.53E-2</v>
      </c>
      <c r="F42" s="67">
        <v>3.4500000000000003E-2</v>
      </c>
    </row>
    <row r="43" spans="1:6" s="62" customFormat="1" x14ac:dyDescent="0.2">
      <c r="A43" s="68" t="s">
        <v>93</v>
      </c>
      <c r="B43" s="112" t="s">
        <v>94</v>
      </c>
      <c r="C43" s="112"/>
      <c r="D43" s="112"/>
      <c r="E43" s="67">
        <v>1.1000000000000001E-3</v>
      </c>
      <c r="F43" s="67">
        <v>8.0000000000000004E-4</v>
      </c>
    </row>
    <row r="44" spans="1:6" s="62" customFormat="1" x14ac:dyDescent="0.2">
      <c r="A44" s="68" t="s">
        <v>95</v>
      </c>
      <c r="B44" s="112" t="s">
        <v>96</v>
      </c>
      <c r="C44" s="112"/>
      <c r="D44" s="112"/>
      <c r="E44" s="67">
        <v>4.2900000000000001E-2</v>
      </c>
      <c r="F44" s="67">
        <v>3.2599999999999997E-2</v>
      </c>
    </row>
    <row r="45" spans="1:6" s="62" customFormat="1" x14ac:dyDescent="0.2">
      <c r="A45" s="68" t="s">
        <v>97</v>
      </c>
      <c r="B45" s="112" t="s">
        <v>98</v>
      </c>
      <c r="C45" s="112"/>
      <c r="D45" s="112"/>
      <c r="E45" s="67">
        <v>2.9600000000000001E-2</v>
      </c>
      <c r="F45" s="67">
        <v>2.2499999999999999E-2</v>
      </c>
    </row>
    <row r="46" spans="1:6" s="62" customFormat="1" x14ac:dyDescent="0.2">
      <c r="A46" s="68" t="s">
        <v>99</v>
      </c>
      <c r="B46" s="112" t="s">
        <v>100</v>
      </c>
      <c r="C46" s="112"/>
      <c r="D46" s="112"/>
      <c r="E46" s="67">
        <v>3.8E-3</v>
      </c>
      <c r="F46" s="67">
        <v>2.8999999999999998E-3</v>
      </c>
    </row>
    <row r="47" spans="1:6" s="62" customFormat="1" x14ac:dyDescent="0.2">
      <c r="A47" s="73" t="s">
        <v>101</v>
      </c>
      <c r="B47" s="113" t="s">
        <v>66</v>
      </c>
      <c r="C47" s="113"/>
      <c r="D47" s="113"/>
      <c r="E47" s="74">
        <f>SUM(E42:E46)</f>
        <v>0.12269999999999999</v>
      </c>
      <c r="F47" s="74">
        <f>SUM(F42:F46)</f>
        <v>9.3300000000000008E-2</v>
      </c>
    </row>
    <row r="48" spans="1:6" s="62" customFormat="1" x14ac:dyDescent="0.2">
      <c r="A48" s="114" t="s">
        <v>102</v>
      </c>
      <c r="B48" s="114"/>
      <c r="C48" s="114"/>
      <c r="D48" s="114"/>
      <c r="E48" s="114"/>
      <c r="F48" s="114"/>
    </row>
    <row r="49" spans="1:6" s="62" customFormat="1" x14ac:dyDescent="0.2">
      <c r="A49" s="68" t="s">
        <v>103</v>
      </c>
      <c r="B49" s="112" t="s">
        <v>104</v>
      </c>
      <c r="C49" s="112"/>
      <c r="D49" s="112"/>
      <c r="E49" s="67">
        <v>0.17249999999999999</v>
      </c>
      <c r="F49" s="67">
        <v>6.3E-2</v>
      </c>
    </row>
    <row r="50" spans="1:6" s="62" customFormat="1" x14ac:dyDescent="0.2">
      <c r="A50" s="68" t="s">
        <v>105</v>
      </c>
      <c r="B50" s="112" t="s">
        <v>106</v>
      </c>
      <c r="C50" s="112"/>
      <c r="D50" s="112"/>
      <c r="E50" s="67">
        <v>4.0000000000000001E-3</v>
      </c>
      <c r="F50" s="67">
        <v>3.0999999999999999E-3</v>
      </c>
    </row>
    <row r="51" spans="1:6" s="62" customFormat="1" x14ac:dyDescent="0.2">
      <c r="A51" s="73" t="s">
        <v>107</v>
      </c>
      <c r="B51" s="113" t="s">
        <v>66</v>
      </c>
      <c r="C51" s="113"/>
      <c r="D51" s="113"/>
      <c r="E51" s="74">
        <f>SUM(E49:E50)</f>
        <v>0.17649999999999999</v>
      </c>
      <c r="F51" s="74">
        <f>SUM(F49:F50)</f>
        <v>6.6100000000000006E-2</v>
      </c>
    </row>
    <row r="52" spans="1:6" s="62" customFormat="1" ht="15.75" x14ac:dyDescent="0.2">
      <c r="A52" s="115" t="s">
        <v>108</v>
      </c>
      <c r="B52" s="115"/>
      <c r="C52" s="115"/>
      <c r="D52" s="115"/>
      <c r="E52" s="69">
        <f>E28+E40+E47+E51</f>
        <v>1.1360000000000001</v>
      </c>
      <c r="F52" s="69">
        <f>F28+F40+F47+F51</f>
        <v>0.69850000000000012</v>
      </c>
    </row>
    <row r="53" spans="1:6" s="62" customFormat="1" x14ac:dyDescent="0.2">
      <c r="A53" s="116"/>
      <c r="B53" s="116"/>
      <c r="C53" s="116"/>
      <c r="D53" s="116"/>
      <c r="E53" s="116"/>
      <c r="F53" s="116"/>
    </row>
    <row r="54" spans="1:6" s="62" customFormat="1" x14ac:dyDescent="0.2">
      <c r="A54" s="70" t="s">
        <v>109</v>
      </c>
      <c r="B54" s="71" t="s">
        <v>110</v>
      </c>
      <c r="C54" s="71"/>
      <c r="D54" s="71"/>
      <c r="E54" s="71"/>
      <c r="F54" s="72"/>
    </row>
  </sheetData>
  <mergeCells count="46">
    <mergeCell ref="A7:I7"/>
    <mergeCell ref="B8:I8"/>
    <mergeCell ref="A9:I9"/>
    <mergeCell ref="B42:D42"/>
    <mergeCell ref="B31:D31"/>
    <mergeCell ref="B32:D32"/>
    <mergeCell ref="B33:D33"/>
    <mergeCell ref="B34:D34"/>
    <mergeCell ref="B35:D35"/>
    <mergeCell ref="B37:D37"/>
    <mergeCell ref="B38:D38"/>
    <mergeCell ref="B39:D39"/>
    <mergeCell ref="B40:D40"/>
    <mergeCell ref="A41:F41"/>
    <mergeCell ref="B36:D36"/>
    <mergeCell ref="B25:D25"/>
    <mergeCell ref="B50:D50"/>
    <mergeCell ref="B51:D51"/>
    <mergeCell ref="A52:D52"/>
    <mergeCell ref="A53:F53"/>
    <mergeCell ref="B43:D43"/>
    <mergeCell ref="B44:D44"/>
    <mergeCell ref="B45:D45"/>
    <mergeCell ref="B46:D46"/>
    <mergeCell ref="B47:D47"/>
    <mergeCell ref="A48:F48"/>
    <mergeCell ref="B49:D49"/>
    <mergeCell ref="B26:D26"/>
    <mergeCell ref="B27:D27"/>
    <mergeCell ref="B28:D28"/>
    <mergeCell ref="A29:F29"/>
    <mergeCell ref="B30:D30"/>
    <mergeCell ref="A14:C14"/>
    <mergeCell ref="D14:F14"/>
    <mergeCell ref="A15:F15"/>
    <mergeCell ref="A13:F13"/>
    <mergeCell ref="B24:D24"/>
    <mergeCell ref="A16:A17"/>
    <mergeCell ref="B16:D17"/>
    <mergeCell ref="E16:F16"/>
    <mergeCell ref="A18:F18"/>
    <mergeCell ref="B19:D19"/>
    <mergeCell ref="B20:D20"/>
    <mergeCell ref="B21:D21"/>
    <mergeCell ref="B22:D22"/>
    <mergeCell ref="B23:D23"/>
  </mergeCells>
  <pageMargins left="0.511811024" right="0.511811024" top="0.78740157499999996" bottom="0.78740157499999996" header="0.31496062000000002" footer="0.31496062000000002"/>
  <pageSetup paperSize="9"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BDI</vt:lpstr>
      <vt:lpstr>ENCARGOS SOCIAIS</vt:lpstr>
      <vt:lpstr>BDI!Area_de_impressao</vt:lpstr>
      <vt:lpstr>'ENCARGOS SOCIAIS'!Area_de_impressao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Matheus Farias Santos</dc:creator>
  <cp:lastModifiedBy>Edme Mesquita</cp:lastModifiedBy>
  <cp:lastPrinted>2025-10-09T01:12:09Z</cp:lastPrinted>
  <dcterms:created xsi:type="dcterms:W3CDTF">2021-11-19T16:12:32Z</dcterms:created>
  <dcterms:modified xsi:type="dcterms:W3CDTF">2026-04-08T16:27:32Z</dcterms:modified>
</cp:coreProperties>
</file>